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.aecomnet.com\lfs\EMEA\StAlbans-UKSTA1\DCS\Projects\EGE\60685608_UKGEOS_BH_Drilling_Civils\400_Technical\446_ITPs\3e_Installations_Waterloo\TH0419\"/>
    </mc:Choice>
  </mc:AlternateContent>
  <xr:revisionPtr revIDLastSave="0" documentId="13_ncr:1_{53E0C199-70C1-42C7-8482-CA018FD36C9F}" xr6:coauthVersionLast="47" xr6:coauthVersionMax="47" xr10:uidLastSave="{00000000-0000-0000-0000-000000000000}"/>
  <bookViews>
    <workbookView xWindow="-28920" yWindow="-120" windowWidth="29040" windowHeight="15840" xr2:uid="{428C0693-25A4-46D4-BCEF-75336A3DAAAC}"/>
  </bookViews>
  <sheets>
    <sheet name="TH0419 final design 30-06-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C10" i="1"/>
  <c r="C9" i="1"/>
  <c r="C8" i="1"/>
  <c r="C7" i="1"/>
</calcChain>
</file>

<file path=xl/sharedStrings.xml><?xml version="1.0" encoding="utf-8"?>
<sst xmlns="http://schemas.openxmlformats.org/spreadsheetml/2006/main" count="63" uniqueCount="62">
  <si>
    <t>MLS Base plug at 97m</t>
  </si>
  <si>
    <t>4-10mm MGS gravel  from base to 97.5 m</t>
  </si>
  <si>
    <t>2.5m Bentonite pellets (Mikolit 300) from 97.5 to 95.0 m</t>
  </si>
  <si>
    <t>5 m of 1-2mm sand filter pack from 95.0 to 90.0 m</t>
  </si>
  <si>
    <t>8.5m Bentonite pellets (Mikolit 300) from 90.0 to 81.5 m</t>
  </si>
  <si>
    <t>0.5m of 1-2mm filter sand from 81.5 to 81.0 m</t>
  </si>
  <si>
    <t>2.0 m of 4-10mm MGS gravel from 81.0 to 79.0 m</t>
  </si>
  <si>
    <r>
      <rPr>
        <sz val="11"/>
        <color theme="1"/>
        <rFont val="Calibri"/>
        <family val="2"/>
        <scheme val="minor"/>
      </rPr>
      <t>78.1, 79.5,</t>
    </r>
    <r>
      <rPr>
        <sz val="11"/>
        <color rgb="FFFF0000"/>
        <rFont val="Calibri"/>
        <family val="2"/>
        <scheme val="minor"/>
      </rPr>
      <t xml:space="preserve"> 80.0</t>
    </r>
  </si>
  <si>
    <t>4.0 m of 1-2mm sand filter pack from 79.0 to 75.0 m</t>
  </si>
  <si>
    <t>4.5m Bentonite pellets (Mikolit 300) from 75.0 to 70.5 m</t>
  </si>
  <si>
    <t>4 m of 1-2mm sand filter pack from 70.5 to 66.5 m</t>
  </si>
  <si>
    <t>none</t>
  </si>
  <si>
    <t>3.2m Bentonite pellets (Mikolit 300) from 66.5 to 63.3 m</t>
  </si>
  <si>
    <t xml:space="preserve">0.5m of 1-2mm filter sand from 63.3 to 62.8 m </t>
  </si>
  <si>
    <t>3.0 m of 4-10mm MGS gravel from 62.8 to 59.8 m</t>
  </si>
  <si>
    <t>3.8 m of 1-2mm sand filter pack from 59.8 to 56.0 m</t>
  </si>
  <si>
    <t>3.0 m Bentonite pellets (Mikolit 300) from 56.0 m to 53.0 m</t>
  </si>
  <si>
    <t>4.0 m of 1-2mm sand filter pack from 53.0 to 49.0 m</t>
  </si>
  <si>
    <t>11.0m Bentonite pellets (Mikolit 300) from 49.0 to 38.0 m</t>
  </si>
  <si>
    <r>
      <rPr>
        <sz val="11"/>
        <color theme="1"/>
        <rFont val="Calibri"/>
        <family val="2"/>
      </rPr>
      <t>44.2</t>
    </r>
    <r>
      <rPr>
        <sz val="11"/>
        <color rgb="FFFF0000"/>
        <rFont val="Calibri"/>
        <family val="2"/>
      </rPr>
      <t>, poss 48.0</t>
    </r>
  </si>
  <si>
    <t>3.0m of 1-2mm filter sand  from 38.0 to 35.0 m</t>
  </si>
  <si>
    <t>3.0 m of 6-10mm Derby gravel from 35.0 to 32.0 m</t>
  </si>
  <si>
    <t>32.2, 32.5, 32.8, 33.0, 33.7, 34.4</t>
  </si>
  <si>
    <t>0.5m of 1-2mm sand filter pack from 32.0 to 31.5 m</t>
  </si>
  <si>
    <t>3.0m Bentonite pellets (Mikolit 300) from 31.5 to 28.5 m</t>
  </si>
  <si>
    <t>0.5m of 1-2mm filter sand  from 28.5 to 28.0 m</t>
  </si>
  <si>
    <t>1.5 m of 6-10mm Derby gravel from 28.0 to 26.5 m</t>
  </si>
  <si>
    <t>poss 26.9, 27.4</t>
  </si>
  <si>
    <t>3.0 m of 1-2mm sand filter pack from 26.5 to 23.5 m</t>
  </si>
  <si>
    <t>2.5m Bentonite pellets (Mikolit 300) from 23.5 to 21.0 m</t>
  </si>
  <si>
    <t>200mm</t>
  </si>
  <si>
    <t>2.5m of 1-2mm sand filter pack from 21.0 to 18.5 m</t>
  </si>
  <si>
    <t>3.0m of 6-10mm Derby gravel from 18.5 to 15.5 m</t>
  </si>
  <si>
    <r>
      <t xml:space="preserve">16.5, </t>
    </r>
    <r>
      <rPr>
        <sz val="11"/>
        <color theme="1"/>
        <rFont val="Calibri"/>
        <family val="2"/>
      </rPr>
      <t>17.0</t>
    </r>
    <r>
      <rPr>
        <sz val="11"/>
        <color rgb="FFFF0000"/>
        <rFont val="Calibri"/>
        <family val="2"/>
      </rPr>
      <t>, 17.9</t>
    </r>
  </si>
  <si>
    <t>0.5m of 1-2mm filter sand  from 15.5 to 15.0 m</t>
  </si>
  <si>
    <t>2.0 m Bentonite pellets (Mikolit 300) from 15.0 to 13.0 m</t>
  </si>
  <si>
    <t>1m of sharp sand from 13.0 to 12.0m</t>
  </si>
  <si>
    <t>Geotherm GX grout from 12.0 to 0.5m</t>
  </si>
  <si>
    <t>Approx. Port Depth in m</t>
  </si>
  <si>
    <t>Assumed Borehole diameter (mm)</t>
  </si>
  <si>
    <t>Backfill design for Waterloo 401 MLS TH0419</t>
  </si>
  <si>
    <t>Final adjusted port depth in m bct</t>
  </si>
  <si>
    <r>
      <t xml:space="preserve">Large Fracture Depths (m bct)
</t>
    </r>
    <r>
      <rPr>
        <sz val="11"/>
        <color rgb="FFFF0000"/>
        <rFont val="Calibri"/>
        <family val="2"/>
      </rPr>
      <t>red= class 3</t>
    </r>
  </si>
  <si>
    <t>Backfill depths (m bct)</t>
  </si>
  <si>
    <t xml:space="preserve">Note that all depth measurements are referenced to the 24" Boode casing top </t>
  </si>
  <si>
    <r>
      <t xml:space="preserve">Adjusted port depth (Solinst sheet) in </t>
    </r>
    <r>
      <rPr>
        <sz val="11"/>
        <color rgb="FFFF0000"/>
        <rFont val="Calibri"/>
        <family val="2"/>
      </rPr>
      <t>ft</t>
    </r>
  </si>
  <si>
    <t>Start Time</t>
  </si>
  <si>
    <t>End Time</t>
  </si>
  <si>
    <t>Bags Used</t>
  </si>
  <si>
    <t>N/A</t>
  </si>
  <si>
    <t>Dip Check (m)</t>
  </si>
  <si>
    <t>Consumption</t>
  </si>
  <si>
    <t xml:space="preserve">Bentonite pellets (Mikolit 300) </t>
  </si>
  <si>
    <t xml:space="preserve">1-2mm filter sand </t>
  </si>
  <si>
    <t xml:space="preserve">4-10mm MGS gravel </t>
  </si>
  <si>
    <t>6-10mm Derby gravel</t>
  </si>
  <si>
    <t>sharp sand</t>
  </si>
  <si>
    <t>Comments</t>
  </si>
  <si>
    <t>Break from 03:20 to 07:55</t>
  </si>
  <si>
    <t>Break from 03:20 to 08:00</t>
  </si>
  <si>
    <t xml:space="preserve">Geotherm GX grout </t>
  </si>
  <si>
    <t>Topped up at later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</si>
</sst>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4D6F0"/>
        <bgColor indexed="64"/>
      </patternFill>
    </fill>
    <fill>
      <patternFill patternType="solid">
        <fgColor rgb="FFEDDBC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47B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4" fillId="2" borderId="2" xfId="0" applyFont="1" applyFill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164" fontId="0" fillId="0" borderId="2" xfId="0" applyNumberFormat="1" applyBorder="1"/>
    <xf numFmtId="0" fontId="4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3" fillId="3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164" fontId="0" fillId="0" borderId="2" xfId="0" applyNumberFormat="1" applyBorder="1" applyAlignment="1">
      <alignment horizontal="center"/>
    </xf>
    <xf numFmtId="0" fontId="4" fillId="6" borderId="2" xfId="0" applyFont="1" applyFill="1" applyBorder="1" applyAlignment="1">
      <alignment vertical="center" wrapText="1"/>
    </xf>
    <xf numFmtId="0" fontId="4" fillId="7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22" fontId="0" fillId="0" borderId="2" xfId="0" applyNumberFormat="1" applyBorder="1" applyAlignment="1">
      <alignment horizontal="center"/>
    </xf>
    <xf numFmtId="22" fontId="7" fillId="0" borderId="2" xfId="0" applyNumberFormat="1" applyFont="1" applyBorder="1" applyAlignment="1">
      <alignment horizontal="center"/>
    </xf>
    <xf numFmtId="22" fontId="7" fillId="0" borderId="0" xfId="0" applyNumberFormat="1" applyFont="1" applyAlignment="1">
      <alignment horizontal="center" vertical="center"/>
    </xf>
    <xf numFmtId="22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22" fontId="7" fillId="9" borderId="2" xfId="0" applyNumberFormat="1" applyFont="1" applyFill="1" applyBorder="1" applyAlignment="1">
      <alignment horizontal="center"/>
    </xf>
    <xf numFmtId="22" fontId="0" fillId="9" borderId="2" xfId="0" applyNumberForma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Border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79C5F-8B9C-489D-81FF-431D4C6F03DC}">
  <dimension ref="A1:K46"/>
  <sheetViews>
    <sheetView tabSelected="1" topLeftCell="B1" zoomScale="80" zoomScaleNormal="80" workbookViewId="0">
      <selection activeCell="I8" sqref="I8"/>
    </sheetView>
  </sheetViews>
  <sheetFormatPr defaultRowHeight="14.4" x14ac:dyDescent="0.3"/>
  <cols>
    <col min="1" max="1" width="25" customWidth="1"/>
    <col min="2" max="2" width="34.33203125" customWidth="1"/>
    <col min="3" max="3" width="17.6640625" customWidth="1"/>
    <col min="4" max="4" width="20.5546875" hidden="1" customWidth="1"/>
    <col min="5" max="5" width="28.5546875" customWidth="1"/>
    <col min="6" max="6" width="72.109375" customWidth="1"/>
    <col min="7" max="7" width="57.44140625" customWidth="1"/>
    <col min="8" max="8" width="21.44140625" style="1" customWidth="1"/>
    <col min="9" max="9" width="20.109375" customWidth="1"/>
    <col min="10" max="10" width="19.5546875" style="1" customWidth="1"/>
    <col min="11" max="11" width="26.33203125" customWidth="1"/>
  </cols>
  <sheetData>
    <row r="1" spans="1:11" ht="21" x14ac:dyDescent="0.4">
      <c r="A1" s="29" t="s">
        <v>40</v>
      </c>
      <c r="B1" s="29"/>
      <c r="C1" s="29"/>
    </row>
    <row r="3" spans="1:11" x14ac:dyDescent="0.3">
      <c r="B3" s="28" t="s">
        <v>44</v>
      </c>
    </row>
    <row r="5" spans="1:11" x14ac:dyDescent="0.3">
      <c r="B5" s="26" t="s">
        <v>51</v>
      </c>
      <c r="C5" s="26"/>
    </row>
    <row r="6" spans="1:11" x14ac:dyDescent="0.3">
      <c r="B6" s="23" t="s">
        <v>60</v>
      </c>
      <c r="C6" s="45">
        <v>42.25</v>
      </c>
      <c r="F6" s="28"/>
    </row>
    <row r="7" spans="1:11" x14ac:dyDescent="0.3">
      <c r="B7" s="8" t="s">
        <v>52</v>
      </c>
      <c r="C7">
        <f>I18+I22+I26+I30+I32+I36+I38+I42+I44</f>
        <v>57.25</v>
      </c>
      <c r="E7" s="27"/>
    </row>
    <row r="8" spans="1:11" x14ac:dyDescent="0.3">
      <c r="B8" s="11" t="s">
        <v>53</v>
      </c>
      <c r="C8">
        <f>I19+I21+I23+I25+I27+I29+I31+I33+I35+I37+I39+I41+I43</f>
        <v>54</v>
      </c>
    </row>
    <row r="9" spans="1:11" x14ac:dyDescent="0.3">
      <c r="B9" s="5" t="s">
        <v>54</v>
      </c>
      <c r="C9">
        <f>I34+I40</f>
        <v>7.25</v>
      </c>
    </row>
    <row r="10" spans="1:11" x14ac:dyDescent="0.3">
      <c r="B10" s="20" t="s">
        <v>55</v>
      </c>
      <c r="C10">
        <f>I20+I24+I28</f>
        <v>13.25</v>
      </c>
    </row>
    <row r="11" spans="1:11" x14ac:dyDescent="0.3">
      <c r="B11" s="22" t="s">
        <v>56</v>
      </c>
      <c r="C11">
        <f>I17</f>
        <v>2</v>
      </c>
    </row>
    <row r="12" spans="1:11" x14ac:dyDescent="0.3">
      <c r="C12" s="26"/>
    </row>
    <row r="13" spans="1:11" x14ac:dyDescent="0.3">
      <c r="E13" s="26"/>
    </row>
    <row r="14" spans="1:11" x14ac:dyDescent="0.3">
      <c r="H14" s="39"/>
      <c r="I14" s="39"/>
      <c r="J14" s="39"/>
    </row>
    <row r="15" spans="1:11" ht="28.8" x14ac:dyDescent="0.3">
      <c r="A15" s="25" t="s">
        <v>39</v>
      </c>
      <c r="B15" s="25" t="s">
        <v>45</v>
      </c>
      <c r="C15" s="25" t="s">
        <v>41</v>
      </c>
      <c r="D15" s="25" t="s">
        <v>38</v>
      </c>
      <c r="E15" s="25" t="s">
        <v>42</v>
      </c>
      <c r="F15" s="25" t="s">
        <v>43</v>
      </c>
      <c r="G15" s="25" t="s">
        <v>46</v>
      </c>
      <c r="H15" s="25" t="s">
        <v>47</v>
      </c>
      <c r="I15" s="25" t="s">
        <v>48</v>
      </c>
      <c r="J15" s="25" t="s">
        <v>50</v>
      </c>
      <c r="K15" s="25" t="s">
        <v>57</v>
      </c>
    </row>
    <row r="16" spans="1:11" x14ac:dyDescent="0.3">
      <c r="A16" s="40"/>
      <c r="B16" s="24"/>
      <c r="C16" s="24"/>
      <c r="D16" s="16"/>
      <c r="E16" s="16"/>
      <c r="F16" s="23" t="s">
        <v>37</v>
      </c>
      <c r="G16" s="32">
        <v>45113.791666666664</v>
      </c>
      <c r="H16" s="32">
        <v>45114.025694444441</v>
      </c>
      <c r="I16" s="4">
        <v>42.25</v>
      </c>
      <c r="J16" s="4"/>
      <c r="K16" s="44" t="s">
        <v>61</v>
      </c>
    </row>
    <row r="17" spans="1:11" x14ac:dyDescent="0.3">
      <c r="A17" s="40"/>
      <c r="B17" s="7"/>
      <c r="C17" s="7"/>
      <c r="D17" s="16"/>
      <c r="E17" s="16"/>
      <c r="F17" s="22" t="s">
        <v>36</v>
      </c>
      <c r="G17" s="32">
        <v>45113.694444444445</v>
      </c>
      <c r="H17" s="32">
        <v>45113.705555555556</v>
      </c>
      <c r="I17" s="4">
        <v>2</v>
      </c>
      <c r="J17" s="4">
        <v>12.15</v>
      </c>
      <c r="K17" s="44"/>
    </row>
    <row r="18" spans="1:11" x14ac:dyDescent="0.3">
      <c r="A18" s="40"/>
      <c r="B18" s="10"/>
      <c r="C18" s="10"/>
      <c r="D18" s="30"/>
      <c r="E18" s="10"/>
      <c r="F18" s="8" t="s">
        <v>35</v>
      </c>
      <c r="G18" s="32">
        <v>45113.666666666664</v>
      </c>
      <c r="H18" s="32">
        <v>45113.688888888886</v>
      </c>
      <c r="I18" s="4">
        <v>2.75</v>
      </c>
      <c r="J18" s="4">
        <v>13.05</v>
      </c>
      <c r="K18" s="44"/>
    </row>
    <row r="19" spans="1:11" x14ac:dyDescent="0.3">
      <c r="A19" s="40"/>
      <c r="B19" s="7"/>
      <c r="C19" s="7"/>
      <c r="D19" s="16"/>
      <c r="E19" s="16"/>
      <c r="F19" s="11" t="s">
        <v>34</v>
      </c>
      <c r="G19" s="33">
        <v>45113.607638888891</v>
      </c>
      <c r="H19" s="32">
        <v>45113.618055555555</v>
      </c>
      <c r="I19" s="4">
        <v>1</v>
      </c>
      <c r="J19" s="4">
        <v>14.93</v>
      </c>
      <c r="K19" s="44"/>
    </row>
    <row r="20" spans="1:11" x14ac:dyDescent="0.3">
      <c r="A20" s="40"/>
      <c r="B20" s="7"/>
      <c r="C20" s="7"/>
      <c r="E20" s="17" t="s">
        <v>33</v>
      </c>
      <c r="F20" s="20" t="s">
        <v>32</v>
      </c>
      <c r="G20" s="34">
        <v>45113.597222222219</v>
      </c>
      <c r="H20" s="32">
        <v>45113.606944444444</v>
      </c>
      <c r="I20" s="4">
        <v>4.5</v>
      </c>
      <c r="J20" s="4">
        <v>15.58</v>
      </c>
      <c r="K20" s="44"/>
    </row>
    <row r="21" spans="1:11" x14ac:dyDescent="0.3">
      <c r="A21" s="40"/>
      <c r="B21" s="7">
        <v>65</v>
      </c>
      <c r="C21" s="12">
        <v>19.811999366016021</v>
      </c>
      <c r="D21" s="6">
        <v>16.5</v>
      </c>
      <c r="E21" s="18">
        <v>19.2</v>
      </c>
      <c r="F21" s="11" t="s">
        <v>31</v>
      </c>
      <c r="G21" s="33">
        <v>45113.59375</v>
      </c>
      <c r="H21" s="32">
        <v>45113.597222222219</v>
      </c>
      <c r="I21" s="4">
        <v>4</v>
      </c>
      <c r="J21" s="4">
        <v>18.43</v>
      </c>
      <c r="K21" s="44"/>
    </row>
    <row r="22" spans="1:11" x14ac:dyDescent="0.3">
      <c r="A22" s="41" t="s">
        <v>30</v>
      </c>
      <c r="B22" s="10"/>
      <c r="C22" s="13"/>
      <c r="D22" s="31"/>
      <c r="E22" s="9">
        <v>23.5</v>
      </c>
      <c r="F22" s="8" t="s">
        <v>29</v>
      </c>
      <c r="G22" s="33">
        <v>45113.5625</v>
      </c>
      <c r="H22" s="32">
        <v>45113.581944444442</v>
      </c>
      <c r="I22" s="4">
        <v>6</v>
      </c>
      <c r="J22" s="4">
        <v>20.86</v>
      </c>
      <c r="K22" s="44"/>
    </row>
    <row r="23" spans="1:11" x14ac:dyDescent="0.3">
      <c r="A23" s="42"/>
      <c r="B23" s="7">
        <v>82.5</v>
      </c>
      <c r="C23" s="12">
        <v>25.145999195328027</v>
      </c>
      <c r="D23" s="6">
        <v>24.5</v>
      </c>
      <c r="E23" s="21"/>
      <c r="F23" s="11" t="s">
        <v>28</v>
      </c>
      <c r="G23" s="33">
        <v>45113.548611111109</v>
      </c>
      <c r="H23" s="32">
        <v>45113.5625</v>
      </c>
      <c r="I23" s="4">
        <v>5</v>
      </c>
      <c r="J23" s="4">
        <v>23.4</v>
      </c>
      <c r="K23" s="44"/>
    </row>
    <row r="24" spans="1:11" x14ac:dyDescent="0.3">
      <c r="A24" s="42"/>
      <c r="B24" s="7"/>
      <c r="C24" s="12"/>
      <c r="D24" s="15"/>
      <c r="E24" s="14" t="s">
        <v>27</v>
      </c>
      <c r="F24" s="20" t="s">
        <v>26</v>
      </c>
      <c r="G24" s="33">
        <v>45113.541666666664</v>
      </c>
      <c r="H24" s="32">
        <v>45113.546527777777</v>
      </c>
      <c r="I24" s="4">
        <v>3</v>
      </c>
      <c r="J24" s="4">
        <v>23.35</v>
      </c>
      <c r="K24" s="44"/>
    </row>
    <row r="25" spans="1:11" x14ac:dyDescent="0.3">
      <c r="A25" s="42"/>
      <c r="B25" s="7"/>
      <c r="C25" s="12"/>
      <c r="D25" s="6"/>
      <c r="E25" s="6"/>
      <c r="F25" s="11" t="s">
        <v>25</v>
      </c>
      <c r="G25" s="33">
        <v>45113.534722222219</v>
      </c>
      <c r="H25" s="32">
        <v>45113.540277777778</v>
      </c>
      <c r="I25" s="4">
        <v>1</v>
      </c>
      <c r="J25" s="4">
        <v>27.95</v>
      </c>
      <c r="K25" s="44"/>
    </row>
    <row r="26" spans="1:11" x14ac:dyDescent="0.3">
      <c r="A26" s="42"/>
      <c r="B26" s="10"/>
      <c r="C26" s="13"/>
      <c r="D26" s="31"/>
      <c r="E26" s="9">
        <v>29.7</v>
      </c>
      <c r="F26" s="8" t="s">
        <v>24</v>
      </c>
      <c r="G26" s="33">
        <v>45113.513888888891</v>
      </c>
      <c r="H26" s="32">
        <v>45113.534722222219</v>
      </c>
      <c r="I26" s="4">
        <v>4</v>
      </c>
      <c r="J26" s="4">
        <v>28.57</v>
      </c>
      <c r="K26" s="44"/>
    </row>
    <row r="27" spans="1:11" x14ac:dyDescent="0.3">
      <c r="A27" s="42"/>
      <c r="B27" s="7"/>
      <c r="C27" s="12"/>
      <c r="D27" s="6">
        <v>36.5</v>
      </c>
      <c r="E27" s="21"/>
      <c r="F27" s="11" t="s">
        <v>23</v>
      </c>
      <c r="G27" s="33">
        <v>45113.499305555553</v>
      </c>
      <c r="H27" s="32">
        <v>45113.513888888891</v>
      </c>
      <c r="I27" s="4">
        <v>1</v>
      </c>
      <c r="J27" s="4">
        <v>31.37</v>
      </c>
      <c r="K27" s="44"/>
    </row>
    <row r="28" spans="1:11" x14ac:dyDescent="0.3">
      <c r="A28" s="42"/>
      <c r="B28" s="7"/>
      <c r="C28" s="12"/>
      <c r="D28" s="15"/>
      <c r="E28" s="21" t="s">
        <v>22</v>
      </c>
      <c r="F28" s="20" t="s">
        <v>21</v>
      </c>
      <c r="G28" s="33">
        <v>45113.479166666664</v>
      </c>
      <c r="H28" s="32">
        <v>45113.494444444441</v>
      </c>
      <c r="I28" s="4">
        <v>5.75</v>
      </c>
      <c r="J28" s="4">
        <v>32</v>
      </c>
      <c r="K28" s="44"/>
    </row>
    <row r="29" spans="1:11" x14ac:dyDescent="0.3">
      <c r="A29" s="42"/>
      <c r="B29" s="7">
        <v>120</v>
      </c>
      <c r="C29" s="12">
        <v>36.575998829568036</v>
      </c>
      <c r="D29" s="6"/>
      <c r="E29" s="6"/>
      <c r="F29" s="11" t="s">
        <v>20</v>
      </c>
      <c r="G29" s="33">
        <v>45113.4375</v>
      </c>
      <c r="H29" s="32">
        <v>45113.459027777775</v>
      </c>
      <c r="I29" s="4">
        <v>6</v>
      </c>
      <c r="J29" s="4">
        <v>35.15</v>
      </c>
      <c r="K29" s="44"/>
    </row>
    <row r="30" spans="1:11" x14ac:dyDescent="0.3">
      <c r="A30" s="42"/>
      <c r="B30" s="10"/>
      <c r="C30" s="13"/>
      <c r="D30" s="31"/>
      <c r="E30" s="19" t="s">
        <v>19</v>
      </c>
      <c r="F30" s="8" t="s">
        <v>18</v>
      </c>
      <c r="G30" s="37">
        <v>45113.131944444445</v>
      </c>
      <c r="H30" s="38">
        <v>45113.431250000001</v>
      </c>
      <c r="I30" s="4">
        <v>14.25</v>
      </c>
      <c r="J30" s="4">
        <v>38.04</v>
      </c>
      <c r="K30" s="44" t="s">
        <v>59</v>
      </c>
    </row>
    <row r="31" spans="1:11" x14ac:dyDescent="0.3">
      <c r="A31" s="42"/>
      <c r="B31" s="7">
        <v>167.5</v>
      </c>
      <c r="C31" s="12">
        <v>51.053998366272054</v>
      </c>
      <c r="D31" s="6">
        <v>50</v>
      </c>
      <c r="E31" s="6" t="s">
        <v>11</v>
      </c>
      <c r="F31" s="11" t="s">
        <v>17</v>
      </c>
      <c r="G31" s="33">
        <v>45113.104166666664</v>
      </c>
      <c r="H31" s="32">
        <v>45113.131944444445</v>
      </c>
      <c r="I31" s="4">
        <v>7</v>
      </c>
      <c r="J31" s="4">
        <v>48.9</v>
      </c>
      <c r="K31" s="44"/>
    </row>
    <row r="32" spans="1:11" x14ac:dyDescent="0.3">
      <c r="A32" s="42"/>
      <c r="B32" s="10"/>
      <c r="C32" s="13"/>
      <c r="D32" s="31"/>
      <c r="E32" s="9"/>
      <c r="F32" s="8" t="s">
        <v>16</v>
      </c>
      <c r="G32" s="33">
        <v>45113.048611111109</v>
      </c>
      <c r="H32" s="32">
        <v>45113.104166666664</v>
      </c>
      <c r="I32" s="4">
        <v>4.5</v>
      </c>
      <c r="J32" s="4">
        <v>53.03</v>
      </c>
      <c r="K32" s="44"/>
    </row>
    <row r="33" spans="1:11" x14ac:dyDescent="0.3">
      <c r="A33" s="42"/>
      <c r="B33" s="7">
        <v>190</v>
      </c>
      <c r="C33" s="12">
        <v>57.91199814681606</v>
      </c>
      <c r="D33" s="6">
        <v>59</v>
      </c>
      <c r="E33" s="18">
        <v>56.8</v>
      </c>
      <c r="F33" s="11" t="s">
        <v>15</v>
      </c>
      <c r="G33" s="35">
        <v>45112.96875</v>
      </c>
      <c r="H33" s="32">
        <v>45113.048611111109</v>
      </c>
      <c r="I33" s="4">
        <v>6</v>
      </c>
      <c r="J33" s="4">
        <v>56.1</v>
      </c>
      <c r="K33" s="44"/>
    </row>
    <row r="34" spans="1:11" x14ac:dyDescent="0.3">
      <c r="A34" s="42"/>
      <c r="B34" s="7"/>
      <c r="C34" s="12"/>
      <c r="D34" s="15"/>
      <c r="E34" s="17">
        <v>61.3</v>
      </c>
      <c r="F34" s="5" t="s">
        <v>14</v>
      </c>
      <c r="G34" s="35">
        <v>45112.864583333336</v>
      </c>
      <c r="H34" s="32">
        <v>45112.96875</v>
      </c>
      <c r="I34" s="4">
        <v>5</v>
      </c>
      <c r="J34" s="4">
        <v>59.8</v>
      </c>
      <c r="K34" s="44"/>
    </row>
    <row r="35" spans="1:11" x14ac:dyDescent="0.3">
      <c r="A35" s="42"/>
      <c r="B35" s="7"/>
      <c r="C35" s="12"/>
      <c r="D35" s="6"/>
      <c r="E35" s="6"/>
      <c r="F35" s="11" t="s">
        <v>13</v>
      </c>
      <c r="G35" s="33">
        <v>45112.84375</v>
      </c>
      <c r="H35" s="32">
        <v>45112.864583333336</v>
      </c>
      <c r="I35" s="4">
        <v>1</v>
      </c>
      <c r="J35" s="4">
        <v>62.75</v>
      </c>
      <c r="K35" s="44"/>
    </row>
    <row r="36" spans="1:11" x14ac:dyDescent="0.3">
      <c r="A36" s="42"/>
      <c r="B36" s="10"/>
      <c r="C36" s="13"/>
      <c r="D36" s="31"/>
      <c r="E36" s="9"/>
      <c r="F36" s="8" t="s">
        <v>12</v>
      </c>
      <c r="G36" s="33">
        <v>45112.686111111114</v>
      </c>
      <c r="H36" s="32">
        <v>45112.84375</v>
      </c>
      <c r="I36" s="4">
        <v>6.25</v>
      </c>
      <c r="J36" s="4">
        <v>63.25</v>
      </c>
      <c r="K36" s="44"/>
    </row>
    <row r="37" spans="1:11" x14ac:dyDescent="0.3">
      <c r="A37" s="42"/>
      <c r="B37" s="7">
        <v>224.5</v>
      </c>
      <c r="C37" s="12">
        <v>68.427597810316868</v>
      </c>
      <c r="D37" s="6">
        <v>68.5</v>
      </c>
      <c r="E37" s="6" t="s">
        <v>11</v>
      </c>
      <c r="F37" s="11" t="s">
        <v>10</v>
      </c>
      <c r="G37" s="33">
        <v>45112.620833333334</v>
      </c>
      <c r="H37" s="32">
        <v>45112.672222222223</v>
      </c>
      <c r="I37" s="4">
        <v>6.5</v>
      </c>
      <c r="J37" s="4">
        <v>66.56</v>
      </c>
      <c r="K37" s="44"/>
    </row>
    <row r="38" spans="1:11" x14ac:dyDescent="0.3">
      <c r="A38" s="42"/>
      <c r="B38" s="10"/>
      <c r="C38" s="13"/>
      <c r="D38" s="31"/>
      <c r="E38" s="9">
        <v>71.099999999999994</v>
      </c>
      <c r="F38" s="8" t="s">
        <v>9</v>
      </c>
      <c r="G38" s="33">
        <v>45112.538194444445</v>
      </c>
      <c r="H38" s="32">
        <v>45112.619444444441</v>
      </c>
      <c r="I38" s="4">
        <v>6.25</v>
      </c>
      <c r="J38" s="4">
        <v>70.349999999999994</v>
      </c>
      <c r="K38" s="44"/>
    </row>
    <row r="39" spans="1:11" x14ac:dyDescent="0.3">
      <c r="A39" s="42"/>
      <c r="B39" s="7">
        <v>253</v>
      </c>
      <c r="C39" s="12">
        <v>77.114397532339282</v>
      </c>
      <c r="D39" s="6">
        <v>76.5</v>
      </c>
      <c r="E39" s="6"/>
      <c r="F39" s="11" t="s">
        <v>8</v>
      </c>
      <c r="G39" s="35">
        <v>45112.465277777781</v>
      </c>
      <c r="H39" s="32">
        <v>45112.534722222219</v>
      </c>
      <c r="I39" s="4">
        <v>6.5</v>
      </c>
      <c r="J39" s="4">
        <v>74.97</v>
      </c>
      <c r="K39" s="44"/>
    </row>
    <row r="40" spans="1:11" x14ac:dyDescent="0.3">
      <c r="A40" s="42"/>
      <c r="B40" s="7"/>
      <c r="C40" s="12"/>
      <c r="D40" s="15"/>
      <c r="E40" s="14" t="s">
        <v>7</v>
      </c>
      <c r="F40" s="5" t="s">
        <v>6</v>
      </c>
      <c r="G40" s="33">
        <v>45112.440972222219</v>
      </c>
      <c r="H40" s="32">
        <v>45112.463194444441</v>
      </c>
      <c r="I40" s="4">
        <v>2.25</v>
      </c>
      <c r="J40" s="4">
        <v>79.099999999999994</v>
      </c>
      <c r="K40" s="44"/>
    </row>
    <row r="41" spans="1:11" x14ac:dyDescent="0.3">
      <c r="A41" s="42"/>
      <c r="B41" s="7"/>
      <c r="C41" s="12"/>
      <c r="D41" s="6"/>
      <c r="E41" s="6"/>
      <c r="F41" s="11" t="s">
        <v>5</v>
      </c>
      <c r="G41" s="33">
        <v>45112.42291666667</v>
      </c>
      <c r="H41" s="32">
        <v>45112.4375</v>
      </c>
      <c r="I41" s="4">
        <v>1</v>
      </c>
      <c r="J41" s="4">
        <v>80.930000000000007</v>
      </c>
      <c r="K41" s="44"/>
    </row>
    <row r="42" spans="1:11" x14ac:dyDescent="0.3">
      <c r="A42" s="42"/>
      <c r="B42" s="10"/>
      <c r="C42" s="13"/>
      <c r="D42" s="31"/>
      <c r="E42" s="9"/>
      <c r="F42" s="8" t="s">
        <v>4</v>
      </c>
      <c r="G42" s="37">
        <v>45112.041666666664</v>
      </c>
      <c r="H42" s="38">
        <v>45112.421527777777</v>
      </c>
      <c r="I42" s="4">
        <v>11</v>
      </c>
      <c r="J42" s="4">
        <v>81.58</v>
      </c>
      <c r="K42" s="44" t="s">
        <v>58</v>
      </c>
    </row>
    <row r="43" spans="1:11" x14ac:dyDescent="0.3">
      <c r="A43" s="42"/>
      <c r="B43" s="7">
        <v>303.5</v>
      </c>
      <c r="C43" s="12">
        <v>92.506797039782498</v>
      </c>
      <c r="D43" s="6">
        <v>92.5</v>
      </c>
      <c r="E43" s="6"/>
      <c r="F43" s="11" t="s">
        <v>3</v>
      </c>
      <c r="G43" s="33">
        <v>45111.875</v>
      </c>
      <c r="H43" s="32">
        <v>45112.041666666664</v>
      </c>
      <c r="I43" s="4">
        <v>8</v>
      </c>
      <c r="J43" s="4">
        <v>90.1</v>
      </c>
      <c r="K43" s="44"/>
    </row>
    <row r="44" spans="1:11" x14ac:dyDescent="0.3">
      <c r="A44" s="42"/>
      <c r="B44" s="10"/>
      <c r="C44" s="10"/>
      <c r="D44" s="31"/>
      <c r="E44" s="9"/>
      <c r="F44" s="8" t="s">
        <v>2</v>
      </c>
      <c r="G44" s="33">
        <v>45111.8125</v>
      </c>
      <c r="H44" s="32">
        <v>45111.875</v>
      </c>
      <c r="I44" s="4">
        <v>2.25</v>
      </c>
      <c r="J44" s="4">
        <v>95.05</v>
      </c>
      <c r="K44" s="44"/>
    </row>
    <row r="45" spans="1:11" x14ac:dyDescent="0.3">
      <c r="A45" s="43"/>
      <c r="B45" s="7"/>
      <c r="C45" s="7"/>
      <c r="D45" s="6"/>
      <c r="E45" s="6"/>
      <c r="F45" s="5" t="s">
        <v>1</v>
      </c>
      <c r="G45" s="36" t="s">
        <v>49</v>
      </c>
      <c r="H45" s="4"/>
      <c r="I45" s="4"/>
      <c r="J45" s="4"/>
      <c r="K45" s="44"/>
    </row>
    <row r="46" spans="1:11" x14ac:dyDescent="0.3">
      <c r="A46" s="3" t="s">
        <v>0</v>
      </c>
      <c r="B46" s="2"/>
      <c r="C46" s="2"/>
    </row>
  </sheetData>
  <mergeCells count="3">
    <mergeCell ref="H14:J14"/>
    <mergeCell ref="A16:A21"/>
    <mergeCell ref="A22:A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TH0419 final design 30-06-23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Spence, Michael J.</dc:creator>
  <cp:lastModifiedBy>Breislin, Chris</cp:lastModifiedBy>
  <dcterms:created xsi:type="dcterms:W3CDTF">2023-06-30T09:07:04Z</dcterms:created>
  <dcterms:modified xsi:type="dcterms:W3CDTF">2023-07-12T15:19:45Z</dcterms:modified>
</cp:coreProperties>
</file>